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Лист1!$A$1:$H$119</definedName>
  </definedNames>
  <calcPr calcId="124519"/>
</workbook>
</file>

<file path=xl/calcChain.xml><?xml version="1.0" encoding="utf-8"?>
<calcChain xmlns="http://schemas.openxmlformats.org/spreadsheetml/2006/main">
  <c r="F51" i="1"/>
  <c r="G50"/>
  <c r="G49"/>
  <c r="G48"/>
  <c r="G47"/>
  <c r="F118"/>
  <c r="F111"/>
  <c r="F94"/>
  <c r="G93"/>
  <c r="G92"/>
  <c r="G91"/>
  <c r="G90"/>
  <c r="F88"/>
  <c r="G87"/>
  <c r="G86"/>
  <c r="G85"/>
  <c r="G84"/>
  <c r="G77"/>
  <c r="G79"/>
  <c r="G78"/>
  <c r="G76"/>
  <c r="F80"/>
  <c r="F74"/>
  <c r="G73"/>
  <c r="G72"/>
  <c r="G71"/>
  <c r="G70"/>
  <c r="G58"/>
  <c r="F59"/>
  <c r="G107"/>
  <c r="G108"/>
  <c r="G109"/>
  <c r="G110"/>
  <c r="F43"/>
  <c r="G57"/>
  <c r="G56"/>
  <c r="G55"/>
  <c r="F28"/>
  <c r="F17"/>
  <c r="G117"/>
  <c r="G116"/>
  <c r="G115"/>
  <c r="G114"/>
  <c r="G42"/>
  <c r="G41"/>
  <c r="G40"/>
  <c r="G39"/>
  <c r="G27"/>
  <c r="G26"/>
  <c r="G25"/>
  <c r="G24"/>
  <c r="G16"/>
  <c r="G15"/>
  <c r="G14"/>
  <c r="G13"/>
  <c r="G51" l="1"/>
  <c r="F81"/>
  <c r="G74"/>
  <c r="G88"/>
  <c r="G94"/>
  <c r="G80"/>
  <c r="G59"/>
  <c r="F95"/>
  <c r="G111"/>
  <c r="G17"/>
  <c r="G118"/>
  <c r="G28"/>
  <c r="G43"/>
  <c r="G95" l="1"/>
  <c r="G81"/>
</calcChain>
</file>

<file path=xl/sharedStrings.xml><?xml version="1.0" encoding="utf-8"?>
<sst xmlns="http://schemas.openxmlformats.org/spreadsheetml/2006/main" count="127" uniqueCount="36">
  <si>
    <t xml:space="preserve">                        потребления тепловой энергии для бюджетных учреждений, финансируемых за счет бюджета МО сельское поселение</t>
  </si>
  <si>
    <t xml:space="preserve">   Наименование</t>
  </si>
  <si>
    <t xml:space="preserve">            Поставщик </t>
  </si>
  <si>
    <t xml:space="preserve">     коммунальных услуг   </t>
  </si>
  <si>
    <t xml:space="preserve"> Тариф  (с НДС)</t>
  </si>
  <si>
    <t>Ед.изм.</t>
  </si>
  <si>
    <t>Квартал</t>
  </si>
  <si>
    <t>Всего лимит</t>
  </si>
  <si>
    <t>Всего сумма</t>
  </si>
  <si>
    <t xml:space="preserve">        ОАО «Корякэнерго»</t>
  </si>
  <si>
    <t>Гкал</t>
  </si>
  <si>
    <t xml:space="preserve">          </t>
  </si>
  <si>
    <t xml:space="preserve">   Поставщик  коммунальных услуг   </t>
  </si>
  <si>
    <t xml:space="preserve">                             Лимиты </t>
  </si>
  <si>
    <t>т.кВт/ч</t>
  </si>
  <si>
    <t>куб.м</t>
  </si>
  <si>
    <t>ОАО "Корякэнерго"</t>
  </si>
  <si>
    <t>Поставщик коммунальных услуг</t>
  </si>
  <si>
    <t>ИТОГО в год:</t>
  </si>
  <si>
    <t>СДК с.Апука</t>
  </si>
  <si>
    <t>Администрация с.Апука</t>
  </si>
  <si>
    <t>кВт/ч</t>
  </si>
  <si>
    <t xml:space="preserve"> Тариф  на холодную воду (с НДС)</t>
  </si>
  <si>
    <t xml:space="preserve"> Тариф  на тепловую энергию (с НДС)</t>
  </si>
  <si>
    <t>ИТОГО:</t>
  </si>
  <si>
    <t xml:space="preserve"> Тариф на холодную воду (с НДС)</t>
  </si>
  <si>
    <t xml:space="preserve">Администрация с.Апука </t>
  </si>
  <si>
    <t>Уличное освещение с.Апука-с.Заречное</t>
  </si>
  <si>
    <t xml:space="preserve">                                                                                                 «село Апука» на 2015 год</t>
  </si>
  <si>
    <t xml:space="preserve">    Лимиты потребления электрической энергии для бюджетных учреждений, финансируемых за счет бюджета  МО сельское поселение                                                                                                                            «село Апука» на 2015 год   </t>
  </si>
  <si>
    <t>Лимиты потребления горячего водоснабжения (с оплатой по компонентам Холодная вода (м 3) + Тепловая энергия (Гкал)) для бюджетных                                                           учреждений,   финансируемых за счет бюджета МО сельское поселение «село Апука» на 2015 год</t>
  </si>
  <si>
    <t>Лимиты потребления холодного водоснабжения для бюджетных учреждений, финансируемых за счет бюджета МО сельское поселение «село Апука» на 2015 год</t>
  </si>
  <si>
    <t>Приложение №1 к постановлению Главы администрации МО СП "село Апука" от 30.06.2014г. № 40а</t>
  </si>
  <si>
    <t>Приложение №2 к постановлению Главы администрации МО СП "село Апука" от 30.06.2014 г. № 40а</t>
  </si>
  <si>
    <t>Приложение №3 к постановлению Главы администрации МО СП "село Апука" от 30.06.2014г. № 40а</t>
  </si>
  <si>
    <t>Приложение №4 к постановлению Главы администрации МО СП "село Апука" от 30.06.2014 г № 40а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</si>
</sst>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3" fontId="2" fillId="0" borderId="8" xfId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0" xfId="0" applyFont="1" applyAlignment="1"/>
    <xf numFmtId="0" fontId="2" fillId="0" borderId="8" xfId="0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1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18" xfId="0" applyFont="1" applyBorder="1" applyAlignment="1">
      <alignment wrapText="1"/>
    </xf>
    <xf numFmtId="164" fontId="2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2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1" xfId="0" applyFont="1" applyBorder="1" applyAlignment="1">
      <alignment vertical="top" wrapText="1"/>
    </xf>
    <xf numFmtId="0" fontId="6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3" fontId="6" fillId="0" borderId="0" xfId="1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43" fontId="6" fillId="0" borderId="0" xfId="1" applyFont="1" applyBorder="1" applyAlignment="1">
      <alignment wrapText="1"/>
    </xf>
    <xf numFmtId="43" fontId="2" fillId="0" borderId="12" xfId="1" applyFont="1" applyBorder="1" applyAlignment="1">
      <alignment vertical="top" wrapText="1"/>
    </xf>
    <xf numFmtId="43" fontId="2" fillId="0" borderId="21" xfId="1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43" fontId="7" fillId="0" borderId="8" xfId="1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3" fontId="7" fillId="0" borderId="12" xfId="1" applyFont="1" applyBorder="1" applyAlignment="1">
      <alignment vertical="top" wrapText="1"/>
    </xf>
    <xf numFmtId="0" fontId="6" fillId="2" borderId="21" xfId="0" applyFont="1" applyFill="1" applyBorder="1" applyAlignment="1">
      <alignment vertical="top" wrapText="1"/>
    </xf>
    <xf numFmtId="43" fontId="6" fillId="2" borderId="21" xfId="1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43" fontId="6" fillId="2" borderId="7" xfId="1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64" fontId="2" fillId="0" borderId="21" xfId="0" applyNumberFormat="1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6" fillId="3" borderId="0" xfId="0" applyFont="1" applyFill="1" applyBorder="1" applyAlignment="1">
      <alignment wrapText="1"/>
    </xf>
    <xf numFmtId="43" fontId="6" fillId="3" borderId="0" xfId="1" applyFont="1" applyFill="1" applyBorder="1" applyAlignment="1">
      <alignment wrapText="1"/>
    </xf>
    <xf numFmtId="0" fontId="8" fillId="0" borderId="9" xfId="0" applyFont="1" applyBorder="1" applyAlignment="1">
      <alignment vertical="top" wrapText="1"/>
    </xf>
    <xf numFmtId="0" fontId="6" fillId="3" borderId="20" xfId="0" applyFont="1" applyFill="1" applyBorder="1" applyAlignment="1">
      <alignment wrapText="1"/>
    </xf>
    <xf numFmtId="43" fontId="6" fillId="3" borderId="20" xfId="1" applyFont="1" applyFill="1" applyBorder="1" applyAlignment="1">
      <alignment wrapText="1"/>
    </xf>
    <xf numFmtId="2" fontId="2" fillId="0" borderId="11" xfId="0" applyNumberFormat="1" applyFont="1" applyBorder="1" applyAlignment="1">
      <alignment vertical="top" wrapText="1"/>
    </xf>
    <xf numFmtId="2" fontId="2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0" fontId="6" fillId="0" borderId="0" xfId="0" applyFont="1" applyAlignment="1">
      <alignment horizontal="center" vertical="distributed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43" fontId="6" fillId="2" borderId="15" xfId="1" applyFont="1" applyFill="1" applyBorder="1" applyAlignment="1">
      <alignment wrapText="1"/>
    </xf>
    <xf numFmtId="43" fontId="6" fillId="2" borderId="11" xfId="1" applyFont="1" applyFill="1" applyBorder="1" applyAlignment="1">
      <alignment wrapText="1"/>
    </xf>
    <xf numFmtId="0" fontId="2" fillId="0" borderId="25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2" borderId="15" xfId="0" applyFont="1" applyFill="1" applyBorder="1" applyAlignment="1">
      <alignment wrapText="1"/>
    </xf>
    <xf numFmtId="0" fontId="6" fillId="2" borderId="11" xfId="0" applyFont="1" applyFill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164" fontId="6" fillId="2" borderId="15" xfId="0" applyNumberFormat="1" applyFont="1" applyFill="1" applyBorder="1" applyAlignment="1">
      <alignment horizontal="right" wrapText="1"/>
    </xf>
    <xf numFmtId="0" fontId="6" fillId="2" borderId="11" xfId="0" applyFont="1" applyFill="1" applyBorder="1" applyAlignment="1">
      <alignment horizontal="right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64" fontId="6" fillId="2" borderId="15" xfId="0" applyNumberFormat="1" applyFont="1" applyFill="1" applyBorder="1" applyAlignment="1">
      <alignment wrapText="1"/>
    </xf>
    <xf numFmtId="0" fontId="2" fillId="0" borderId="2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view="pageBreakPreview" topLeftCell="A85" zoomScaleSheetLayoutView="100" workbookViewId="0">
      <selection activeCell="F101" sqref="F101"/>
    </sheetView>
  </sheetViews>
  <sheetFormatPr defaultRowHeight="15"/>
  <cols>
    <col min="1" max="1" width="19.42578125" customWidth="1"/>
    <col min="2" max="2" width="23.7109375" customWidth="1"/>
    <col min="3" max="3" width="25.5703125" customWidth="1"/>
    <col min="4" max="4" width="19.85546875" customWidth="1"/>
    <col min="5" max="5" width="18.140625" customWidth="1"/>
    <col min="6" max="6" width="18.5703125" customWidth="1"/>
    <col min="7" max="7" width="23.7109375" customWidth="1"/>
    <col min="10" max="11" width="9.140625" customWidth="1"/>
    <col min="12" max="12" width="8.85546875" hidden="1" customWidth="1"/>
  </cols>
  <sheetData>
    <row r="1" spans="1:12">
      <c r="A1" s="17"/>
      <c r="B1" s="17"/>
      <c r="C1" s="17"/>
      <c r="D1" s="17"/>
      <c r="E1" s="17"/>
      <c r="F1" s="74" t="s">
        <v>32</v>
      </c>
      <c r="G1" s="74"/>
      <c r="H1" s="17"/>
    </row>
    <row r="2" spans="1:12">
      <c r="A2" s="17"/>
      <c r="B2" s="17"/>
      <c r="C2" s="17"/>
      <c r="D2" s="17"/>
      <c r="E2" s="17"/>
      <c r="F2" s="74"/>
      <c r="G2" s="74"/>
      <c r="H2" s="17"/>
    </row>
    <row r="3" spans="1:12">
      <c r="A3" s="17"/>
      <c r="B3" s="17"/>
      <c r="C3" s="17"/>
      <c r="D3" s="17"/>
      <c r="E3" s="17"/>
      <c r="F3" s="74"/>
      <c r="G3" s="74"/>
      <c r="H3" s="17"/>
    </row>
    <row r="4" spans="1:12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2" ht="15.75">
      <c r="A5" s="1"/>
      <c r="B5" s="7"/>
      <c r="C5" s="7"/>
      <c r="D5" s="7"/>
      <c r="E5" s="7"/>
      <c r="F5" s="7"/>
      <c r="G5" s="7"/>
      <c r="H5" s="7"/>
      <c r="I5" s="7"/>
      <c r="J5" s="7"/>
    </row>
    <row r="6" spans="1:12" ht="15.75">
      <c r="A6" s="89" t="s">
        <v>13</v>
      </c>
      <c r="B6" s="89"/>
      <c r="C6" s="89"/>
      <c r="D6" s="89"/>
      <c r="E6" s="89"/>
      <c r="F6" s="89"/>
      <c r="G6" s="89"/>
      <c r="H6" s="7"/>
      <c r="I6" s="7"/>
      <c r="J6" s="7"/>
      <c r="K6" s="7"/>
      <c r="L6" s="7"/>
    </row>
    <row r="7" spans="1:12" ht="15.75">
      <c r="A7" s="89" t="s">
        <v>0</v>
      </c>
      <c r="B7" s="89"/>
      <c r="C7" s="89"/>
      <c r="D7" s="89"/>
      <c r="E7" s="89"/>
      <c r="F7" s="89"/>
      <c r="G7" s="89"/>
      <c r="H7" s="89"/>
      <c r="I7" s="7"/>
      <c r="J7" s="7"/>
      <c r="K7" s="7"/>
      <c r="L7" s="7"/>
    </row>
    <row r="8" spans="1:12" ht="15.75">
      <c r="A8" s="89" t="s">
        <v>28</v>
      </c>
      <c r="B8" s="89"/>
      <c r="C8" s="89"/>
      <c r="D8" s="89"/>
      <c r="E8" s="89"/>
      <c r="F8" s="7"/>
      <c r="G8" s="7"/>
      <c r="H8" s="7"/>
      <c r="I8" s="7"/>
      <c r="J8" s="7"/>
      <c r="K8" s="7"/>
      <c r="L8" s="7"/>
    </row>
    <row r="9" spans="1:12" ht="15.75">
      <c r="A9" s="1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6.5" thickBot="1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.75">
      <c r="A11" s="100" t="s">
        <v>1</v>
      </c>
      <c r="B11" s="94" t="s">
        <v>17</v>
      </c>
      <c r="C11" s="100" t="s">
        <v>4</v>
      </c>
      <c r="D11" s="102" t="s">
        <v>5</v>
      </c>
      <c r="E11" s="104" t="s">
        <v>6</v>
      </c>
      <c r="F11" s="96" t="s">
        <v>7</v>
      </c>
      <c r="G11" s="96" t="s">
        <v>8</v>
      </c>
      <c r="H11" s="7"/>
      <c r="I11" s="7"/>
      <c r="J11" s="7"/>
      <c r="K11" s="7"/>
      <c r="L11" s="7"/>
    </row>
    <row r="12" spans="1:12" ht="16.5" thickBot="1">
      <c r="A12" s="101"/>
      <c r="B12" s="95"/>
      <c r="C12" s="101"/>
      <c r="D12" s="103"/>
      <c r="E12" s="105"/>
      <c r="F12" s="97"/>
      <c r="G12" s="97"/>
      <c r="H12" s="7"/>
      <c r="I12" s="7"/>
      <c r="J12" s="7"/>
      <c r="K12" s="7"/>
      <c r="L12" s="7"/>
    </row>
    <row r="13" spans="1:12" ht="32.25" thickBot="1">
      <c r="A13" s="30" t="s">
        <v>20</v>
      </c>
      <c r="B13" s="8" t="s">
        <v>16</v>
      </c>
      <c r="C13" s="66">
        <v>16637.23</v>
      </c>
      <c r="D13" s="9" t="s">
        <v>10</v>
      </c>
      <c r="E13" s="18">
        <v>1</v>
      </c>
      <c r="F13" s="4">
        <v>7.9640000000000004</v>
      </c>
      <c r="G13" s="10">
        <f>C13*F13</f>
        <v>132498.89972000002</v>
      </c>
      <c r="H13" s="7"/>
      <c r="I13" s="7"/>
      <c r="J13" s="7"/>
      <c r="K13" s="7"/>
      <c r="L13" s="7"/>
    </row>
    <row r="14" spans="1:12" ht="16.5" thickBot="1">
      <c r="A14" s="82"/>
      <c r="B14" s="83"/>
      <c r="C14" s="66">
        <v>16637.23</v>
      </c>
      <c r="D14" s="4"/>
      <c r="E14" s="18">
        <v>2</v>
      </c>
      <c r="F14" s="4">
        <v>4.3769999999999998</v>
      </c>
      <c r="G14" s="10">
        <f>C14*F14</f>
        <v>72821.155709999992</v>
      </c>
      <c r="H14" s="7"/>
      <c r="I14" s="7"/>
      <c r="J14" s="7"/>
      <c r="K14" s="7"/>
      <c r="L14" s="7"/>
    </row>
    <row r="15" spans="1:12" ht="16.5" thickBot="1">
      <c r="A15" s="80"/>
      <c r="B15" s="84"/>
      <c r="C15" s="72">
        <v>17785.2</v>
      </c>
      <c r="D15" s="5"/>
      <c r="E15" s="18">
        <v>3</v>
      </c>
      <c r="F15" s="29">
        <v>0.5</v>
      </c>
      <c r="G15" s="10">
        <f>C15*F15</f>
        <v>8892.6</v>
      </c>
      <c r="H15" s="7"/>
      <c r="I15" s="7"/>
      <c r="J15" s="7"/>
      <c r="K15" s="7"/>
      <c r="L15" s="7"/>
    </row>
    <row r="16" spans="1:12" ht="16.5" thickBot="1">
      <c r="A16" s="80"/>
      <c r="B16" s="84"/>
      <c r="C16" s="72">
        <v>17785.2</v>
      </c>
      <c r="D16" s="5"/>
      <c r="E16" s="18">
        <v>4</v>
      </c>
      <c r="F16" s="29">
        <v>6.15</v>
      </c>
      <c r="G16" s="10">
        <f>C16*F16</f>
        <v>109378.98000000001</v>
      </c>
      <c r="H16" s="7"/>
      <c r="I16" s="7"/>
      <c r="J16" s="7"/>
      <c r="K16" s="7"/>
      <c r="L16" s="7"/>
    </row>
    <row r="17" spans="1:12" ht="15.75">
      <c r="A17" s="80"/>
      <c r="B17" s="80"/>
      <c r="C17" s="80"/>
      <c r="D17" s="84"/>
      <c r="E17" s="90" t="s">
        <v>18</v>
      </c>
      <c r="F17" s="98">
        <f>F13+F14+F15+F16</f>
        <v>18.991</v>
      </c>
      <c r="G17" s="85">
        <f>G16+G15+G14+G13</f>
        <v>323591.63543000002</v>
      </c>
      <c r="H17" s="7"/>
      <c r="I17" s="7"/>
      <c r="J17" s="7"/>
      <c r="K17" s="7"/>
      <c r="L17" s="7"/>
    </row>
    <row r="18" spans="1:12" ht="16.5" thickBot="1">
      <c r="A18" s="80"/>
      <c r="B18" s="80"/>
      <c r="C18" s="80"/>
      <c r="D18" s="84"/>
      <c r="E18" s="91"/>
      <c r="F18" s="99"/>
      <c r="G18" s="86"/>
      <c r="H18" s="7"/>
      <c r="I18" s="7"/>
      <c r="J18" s="7"/>
      <c r="K18" s="7"/>
      <c r="L18" s="7"/>
    </row>
    <row r="19" spans="1:12" ht="15.7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5.7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16.5" thickBot="1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ht="15.75">
      <c r="A22" s="100" t="s">
        <v>1</v>
      </c>
      <c r="B22" s="11" t="s">
        <v>2</v>
      </c>
      <c r="C22" s="100" t="s">
        <v>4</v>
      </c>
      <c r="D22" s="106" t="s">
        <v>5</v>
      </c>
      <c r="E22" s="96" t="s">
        <v>6</v>
      </c>
      <c r="F22" s="96" t="s">
        <v>7</v>
      </c>
      <c r="G22" s="96" t="s">
        <v>8</v>
      </c>
      <c r="H22" s="7"/>
      <c r="I22" s="7"/>
      <c r="J22" s="7"/>
      <c r="K22" s="7"/>
      <c r="L22" s="7"/>
    </row>
    <row r="23" spans="1:12" ht="32.25" thickBot="1">
      <c r="A23" s="101"/>
      <c r="B23" s="12" t="s">
        <v>3</v>
      </c>
      <c r="C23" s="101"/>
      <c r="D23" s="107"/>
      <c r="E23" s="97"/>
      <c r="F23" s="97"/>
      <c r="G23" s="97"/>
      <c r="H23" s="7"/>
      <c r="I23" s="7"/>
      <c r="J23" s="7"/>
      <c r="K23" s="7"/>
      <c r="L23" s="7"/>
    </row>
    <row r="24" spans="1:12" ht="16.5" thickBot="1">
      <c r="A24" s="30" t="s">
        <v>19</v>
      </c>
      <c r="B24" s="8" t="s">
        <v>16</v>
      </c>
      <c r="C24" s="66">
        <v>16637.23</v>
      </c>
      <c r="D24" s="9" t="s">
        <v>10</v>
      </c>
      <c r="E24" s="4">
        <v>1</v>
      </c>
      <c r="F24" s="4">
        <v>20.559000000000001</v>
      </c>
      <c r="G24" s="10">
        <f>C24*F24</f>
        <v>342044.81157000002</v>
      </c>
      <c r="H24" s="7"/>
      <c r="I24" s="7"/>
      <c r="J24" s="7"/>
      <c r="K24" s="7"/>
      <c r="L24" s="7"/>
    </row>
    <row r="25" spans="1:12" ht="16.5" thickBot="1">
      <c r="A25" s="82"/>
      <c r="B25" s="83"/>
      <c r="C25" s="66">
        <v>16637.23</v>
      </c>
      <c r="D25" s="4"/>
      <c r="E25" s="4">
        <v>2</v>
      </c>
      <c r="F25" s="4">
        <v>10.654999999999999</v>
      </c>
      <c r="G25" s="10">
        <f>C25*F25</f>
        <v>177269.68564999997</v>
      </c>
      <c r="H25" s="7"/>
      <c r="I25" s="7"/>
      <c r="J25" s="7"/>
      <c r="K25" s="7"/>
      <c r="L25" s="7"/>
    </row>
    <row r="26" spans="1:12" ht="16.5" thickBot="1">
      <c r="A26" s="80"/>
      <c r="B26" s="84"/>
      <c r="C26" s="72">
        <v>17785.2</v>
      </c>
      <c r="D26" s="5"/>
      <c r="E26" s="4">
        <v>3</v>
      </c>
      <c r="F26" s="29">
        <v>1.1299999999999999</v>
      </c>
      <c r="G26" s="10">
        <f>C26*F26</f>
        <v>20097.275999999998</v>
      </c>
      <c r="H26" s="7"/>
      <c r="I26" s="7"/>
      <c r="J26" s="7"/>
      <c r="K26" s="7"/>
      <c r="L26" s="7"/>
    </row>
    <row r="27" spans="1:12" ht="16.5" thickBot="1">
      <c r="A27" s="80"/>
      <c r="B27" s="84"/>
      <c r="C27" s="72">
        <v>17785.2</v>
      </c>
      <c r="D27" s="5"/>
      <c r="E27" s="4">
        <v>4</v>
      </c>
      <c r="F27" s="4">
        <v>15.528</v>
      </c>
      <c r="G27" s="10">
        <f>C27*F27</f>
        <v>276168.58559999999</v>
      </c>
      <c r="H27" s="7"/>
      <c r="I27" s="7"/>
      <c r="J27" s="7"/>
      <c r="K27" s="7"/>
      <c r="L27" s="7"/>
    </row>
    <row r="28" spans="1:12" ht="15.75">
      <c r="A28" s="80"/>
      <c r="B28" s="80"/>
      <c r="C28" s="80"/>
      <c r="D28" s="84"/>
      <c r="E28" s="90" t="s">
        <v>18</v>
      </c>
      <c r="F28" s="108">
        <f>F24+F25+F26+F27</f>
        <v>47.872</v>
      </c>
      <c r="G28" s="85">
        <f>G27+G26+G25+G24</f>
        <v>815580.35881999996</v>
      </c>
      <c r="H28" s="7"/>
      <c r="I28" s="7"/>
      <c r="J28" s="7"/>
      <c r="K28" s="7"/>
      <c r="L28" s="7"/>
    </row>
    <row r="29" spans="1:12" ht="16.5" thickBot="1">
      <c r="A29" s="80"/>
      <c r="B29" s="80"/>
      <c r="C29" s="80"/>
      <c r="D29" s="84"/>
      <c r="E29" s="91"/>
      <c r="F29" s="91"/>
      <c r="G29" s="86"/>
      <c r="H29" s="7"/>
      <c r="I29" s="7"/>
      <c r="J29" s="7"/>
      <c r="K29" s="7"/>
      <c r="L29" s="7"/>
    </row>
    <row r="30" spans="1:12" ht="15.75">
      <c r="A30" s="25"/>
      <c r="B30" s="25"/>
      <c r="C30" s="25"/>
      <c r="D30" s="34"/>
      <c r="E30" s="45"/>
      <c r="F30" s="45"/>
      <c r="G30" s="46"/>
      <c r="H30" s="7"/>
      <c r="I30" s="7"/>
      <c r="J30" s="7"/>
      <c r="K30" s="7"/>
      <c r="L30" s="7"/>
    </row>
    <row r="31" spans="1:12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5.75" customHeight="1">
      <c r="A32" s="13"/>
      <c r="B32" s="13"/>
      <c r="C32" s="13"/>
      <c r="D32" s="13"/>
      <c r="E32" s="13"/>
      <c r="F32" s="78" t="s">
        <v>33</v>
      </c>
      <c r="G32" s="78"/>
      <c r="H32" s="13"/>
      <c r="I32" s="13"/>
      <c r="J32" s="13"/>
      <c r="K32" s="13"/>
      <c r="L32" s="13"/>
    </row>
    <row r="33" spans="1:12" ht="15.75" customHeight="1">
      <c r="A33" s="13"/>
      <c r="B33" s="13"/>
      <c r="C33" s="13"/>
      <c r="D33" s="13"/>
      <c r="E33" s="13"/>
      <c r="F33" s="78"/>
      <c r="G33" s="78"/>
      <c r="H33" s="13"/>
      <c r="I33" s="13"/>
      <c r="J33" s="13"/>
      <c r="K33" s="13"/>
      <c r="L33" s="13"/>
    </row>
    <row r="34" spans="1:12" ht="15.75" customHeight="1">
      <c r="A34" s="13"/>
      <c r="B34" s="13"/>
      <c r="C34" s="13"/>
      <c r="D34" s="13"/>
      <c r="E34" s="13"/>
      <c r="F34" s="78"/>
      <c r="G34" s="78"/>
      <c r="H34" s="13"/>
      <c r="I34" s="13"/>
      <c r="J34" s="13"/>
      <c r="K34" s="13"/>
      <c r="L34" s="13"/>
    </row>
    <row r="35" spans="1:12" ht="15.75">
      <c r="A35" s="1" t="s">
        <v>11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15.75" customHeight="1">
      <c r="A36" s="76" t="s">
        <v>29</v>
      </c>
      <c r="B36" s="76"/>
      <c r="C36" s="76"/>
      <c r="D36" s="76"/>
      <c r="E36" s="76"/>
      <c r="F36" s="76"/>
      <c r="G36" s="76"/>
      <c r="H36" s="76"/>
      <c r="I36" s="76"/>
      <c r="J36" s="13"/>
      <c r="K36" s="13"/>
      <c r="L36" s="7"/>
    </row>
    <row r="37" spans="1:12" ht="23.25" customHeight="1" thickBot="1">
      <c r="A37" s="76"/>
      <c r="B37" s="76"/>
      <c r="C37" s="76"/>
      <c r="D37" s="76"/>
      <c r="E37" s="76"/>
      <c r="F37" s="76"/>
      <c r="G37" s="76"/>
      <c r="H37" s="76"/>
      <c r="I37" s="76"/>
      <c r="J37" s="7"/>
      <c r="K37" s="7"/>
      <c r="L37" s="7"/>
    </row>
    <row r="38" spans="1:12" ht="32.25" thickBot="1">
      <c r="A38" s="14" t="s">
        <v>1</v>
      </c>
      <c r="B38" s="14" t="s">
        <v>12</v>
      </c>
      <c r="C38" s="14" t="s">
        <v>4</v>
      </c>
      <c r="D38" s="15" t="s">
        <v>5</v>
      </c>
      <c r="E38" s="16" t="s">
        <v>6</v>
      </c>
      <c r="F38" s="16" t="s">
        <v>7</v>
      </c>
      <c r="G38" s="16" t="s">
        <v>8</v>
      </c>
      <c r="H38" s="7"/>
      <c r="I38" s="7"/>
      <c r="J38" s="7"/>
      <c r="K38" s="7"/>
      <c r="L38" s="7"/>
    </row>
    <row r="39" spans="1:12" ht="32.25" thickBot="1">
      <c r="A39" s="69" t="s">
        <v>26</v>
      </c>
      <c r="B39" s="31" t="s">
        <v>9</v>
      </c>
      <c r="C39" s="66">
        <v>6.87</v>
      </c>
      <c r="D39" s="9" t="s">
        <v>21</v>
      </c>
      <c r="E39" s="4">
        <v>1</v>
      </c>
      <c r="F39" s="4">
        <v>504</v>
      </c>
      <c r="G39" s="10">
        <f>C39*F39</f>
        <v>3462.48</v>
      </c>
      <c r="H39" s="7"/>
      <c r="I39" s="7"/>
      <c r="J39" s="7"/>
      <c r="K39" s="7"/>
      <c r="L39" s="7"/>
    </row>
    <row r="40" spans="1:12" ht="16.5" thickBot="1">
      <c r="A40" s="82"/>
      <c r="B40" s="83"/>
      <c r="C40" s="66">
        <v>6.87</v>
      </c>
      <c r="D40" s="4"/>
      <c r="E40" s="4">
        <v>2</v>
      </c>
      <c r="F40" s="4">
        <v>495</v>
      </c>
      <c r="G40" s="10">
        <f>C40*F40</f>
        <v>3400.65</v>
      </c>
      <c r="H40" s="7"/>
      <c r="I40" s="7"/>
      <c r="J40" s="7"/>
      <c r="K40" s="7"/>
      <c r="L40" s="7"/>
    </row>
    <row r="41" spans="1:12" ht="16.5" thickBot="1">
      <c r="A41" s="80"/>
      <c r="B41" s="84"/>
      <c r="C41" s="72">
        <v>7.3</v>
      </c>
      <c r="D41" s="5"/>
      <c r="E41" s="4">
        <v>3</v>
      </c>
      <c r="F41" s="4">
        <v>495</v>
      </c>
      <c r="G41" s="10">
        <f>C41*F41</f>
        <v>3613.5</v>
      </c>
      <c r="H41" s="7"/>
      <c r="I41" s="7"/>
      <c r="J41" s="7"/>
      <c r="K41" s="7"/>
      <c r="L41" s="7"/>
    </row>
    <row r="42" spans="1:12" ht="16.5" thickBot="1">
      <c r="A42" s="80"/>
      <c r="B42" s="84"/>
      <c r="C42" s="72">
        <v>7.3</v>
      </c>
      <c r="D42" s="5"/>
      <c r="E42" s="4">
        <v>4</v>
      </c>
      <c r="F42" s="4">
        <v>555</v>
      </c>
      <c r="G42" s="10">
        <f>C42*F42</f>
        <v>4051.5</v>
      </c>
      <c r="H42" s="7"/>
      <c r="I42" s="7"/>
      <c r="J42" s="7"/>
      <c r="K42" s="7"/>
      <c r="L42" s="7"/>
    </row>
    <row r="43" spans="1:12" ht="15.75">
      <c r="A43" s="80"/>
      <c r="B43" s="80"/>
      <c r="C43" s="80"/>
      <c r="D43" s="84"/>
      <c r="E43" s="90" t="s">
        <v>18</v>
      </c>
      <c r="F43" s="90">
        <f>F39+F40+F41+F42</f>
        <v>2049</v>
      </c>
      <c r="G43" s="85">
        <f>G42+G41+G40+G39</f>
        <v>14528.13</v>
      </c>
      <c r="H43" s="7"/>
      <c r="I43" s="7"/>
      <c r="J43" s="7"/>
      <c r="K43" s="7"/>
      <c r="L43" s="7"/>
    </row>
    <row r="44" spans="1:12" ht="5.25" customHeight="1" thickBot="1">
      <c r="A44" s="80"/>
      <c r="B44" s="80"/>
      <c r="C44" s="80"/>
      <c r="D44" s="84"/>
      <c r="E44" s="91"/>
      <c r="F44" s="91"/>
      <c r="G44" s="86"/>
      <c r="H44" s="7"/>
      <c r="I44" s="7"/>
      <c r="J44" s="7"/>
      <c r="K44" s="7"/>
      <c r="L44" s="7"/>
    </row>
    <row r="45" spans="1:12" ht="16.5" thickBot="1">
      <c r="A45" s="62"/>
      <c r="B45" s="62"/>
      <c r="C45" s="62"/>
      <c r="D45" s="61"/>
      <c r="E45" s="67"/>
      <c r="F45" s="67"/>
      <c r="G45" s="68"/>
      <c r="H45" s="7"/>
      <c r="I45" s="7"/>
      <c r="J45" s="7"/>
      <c r="K45" s="7"/>
      <c r="L45" s="7"/>
    </row>
    <row r="46" spans="1:12" ht="32.25" thickBot="1">
      <c r="A46" s="14" t="s">
        <v>1</v>
      </c>
      <c r="B46" s="14" t="s">
        <v>12</v>
      </c>
      <c r="C46" s="14" t="s">
        <v>4</v>
      </c>
      <c r="D46" s="15" t="s">
        <v>5</v>
      </c>
      <c r="E46" s="60" t="s">
        <v>6</v>
      </c>
      <c r="F46" s="60" t="s">
        <v>7</v>
      </c>
      <c r="G46" s="60" t="s">
        <v>8</v>
      </c>
      <c r="H46" s="7"/>
      <c r="I46" s="7"/>
      <c r="J46" s="7"/>
      <c r="K46" s="7"/>
      <c r="L46" s="7"/>
    </row>
    <row r="47" spans="1:12" ht="63.75" thickBot="1">
      <c r="A47" s="69" t="s">
        <v>27</v>
      </c>
      <c r="B47" s="31" t="s">
        <v>9</v>
      </c>
      <c r="C47" s="66">
        <v>6.87</v>
      </c>
      <c r="D47" s="9" t="s">
        <v>21</v>
      </c>
      <c r="E47" s="4">
        <v>1</v>
      </c>
      <c r="F47" s="4">
        <v>5790</v>
      </c>
      <c r="G47" s="10">
        <f>C47*F47</f>
        <v>39777.300000000003</v>
      </c>
      <c r="H47" s="7"/>
      <c r="I47" s="7"/>
      <c r="J47" s="7"/>
      <c r="K47" s="7"/>
      <c r="L47" s="7"/>
    </row>
    <row r="48" spans="1:12" ht="16.5" thickBot="1">
      <c r="A48" s="82"/>
      <c r="B48" s="83"/>
      <c r="C48" s="66">
        <v>6.87</v>
      </c>
      <c r="D48" s="4"/>
      <c r="E48" s="4">
        <v>2</v>
      </c>
      <c r="F48" s="4">
        <v>5751</v>
      </c>
      <c r="G48" s="10">
        <f>C48*F48</f>
        <v>39509.370000000003</v>
      </c>
      <c r="H48" s="7"/>
      <c r="I48" s="7"/>
      <c r="J48" s="7"/>
      <c r="K48" s="7"/>
      <c r="L48" s="7"/>
    </row>
    <row r="49" spans="1:12" ht="16.5" thickBot="1">
      <c r="A49" s="80"/>
      <c r="B49" s="84"/>
      <c r="C49" s="72">
        <v>7.3</v>
      </c>
      <c r="D49" s="5"/>
      <c r="E49" s="4">
        <v>3</v>
      </c>
      <c r="F49" s="4">
        <v>5751</v>
      </c>
      <c r="G49" s="10">
        <f>C49*F49</f>
        <v>41982.299999999996</v>
      </c>
      <c r="H49" s="7"/>
      <c r="I49" s="7"/>
      <c r="J49" s="7"/>
      <c r="K49" s="7"/>
      <c r="L49" s="7"/>
    </row>
    <row r="50" spans="1:12" ht="16.5" thickBot="1">
      <c r="A50" s="80"/>
      <c r="B50" s="84"/>
      <c r="C50" s="72">
        <v>7.3</v>
      </c>
      <c r="D50" s="5"/>
      <c r="E50" s="4">
        <v>4</v>
      </c>
      <c r="F50" s="4">
        <v>5805</v>
      </c>
      <c r="G50" s="10">
        <f>C50*F50</f>
        <v>42376.5</v>
      </c>
      <c r="H50" s="7"/>
      <c r="I50" s="7"/>
      <c r="J50" s="7"/>
      <c r="K50" s="7"/>
      <c r="L50" s="7"/>
    </row>
    <row r="51" spans="1:12" ht="15.75">
      <c r="A51" s="80"/>
      <c r="B51" s="80"/>
      <c r="C51" s="80"/>
      <c r="D51" s="84"/>
      <c r="E51" s="90" t="s">
        <v>18</v>
      </c>
      <c r="F51" s="90">
        <f>F47+F48+F49+F50</f>
        <v>23097</v>
      </c>
      <c r="G51" s="85">
        <f>G50+G49+G48+G47</f>
        <v>163645.46999999997</v>
      </c>
      <c r="H51" s="7"/>
      <c r="I51" s="7"/>
      <c r="J51" s="7"/>
      <c r="K51" s="7"/>
      <c r="L51" s="7"/>
    </row>
    <row r="52" spans="1:12" ht="4.5" customHeight="1" thickBot="1">
      <c r="A52" s="80"/>
      <c r="B52" s="80"/>
      <c r="C52" s="80"/>
      <c r="D52" s="84"/>
      <c r="E52" s="91"/>
      <c r="F52" s="91"/>
      <c r="G52" s="86"/>
      <c r="H52" s="7"/>
      <c r="I52" s="7"/>
      <c r="J52" s="7"/>
      <c r="K52" s="7"/>
      <c r="L52" s="7"/>
    </row>
    <row r="53" spans="1:12" ht="16.5" thickBot="1">
      <c r="A53" s="33"/>
      <c r="B53" s="33"/>
      <c r="C53" s="33"/>
      <c r="D53" s="33"/>
      <c r="E53" s="70"/>
      <c r="F53" s="70"/>
      <c r="G53" s="71"/>
      <c r="H53" s="7"/>
      <c r="I53" s="7"/>
      <c r="J53" s="7"/>
      <c r="K53" s="7"/>
      <c r="L53" s="7"/>
    </row>
    <row r="54" spans="1:12" ht="32.25" thickBot="1">
      <c r="A54" s="12" t="s">
        <v>1</v>
      </c>
      <c r="B54" s="12" t="s">
        <v>12</v>
      </c>
      <c r="C54" s="12" t="s">
        <v>4</v>
      </c>
      <c r="D54" s="22" t="s">
        <v>5</v>
      </c>
      <c r="E54" s="4" t="s">
        <v>6</v>
      </c>
      <c r="F54" s="4" t="s">
        <v>7</v>
      </c>
      <c r="G54" s="4" t="s">
        <v>8</v>
      </c>
      <c r="H54" s="7"/>
      <c r="I54" s="7"/>
      <c r="J54" s="7"/>
      <c r="K54" s="7"/>
      <c r="L54" s="7"/>
    </row>
    <row r="55" spans="1:12" ht="32.25" thickBot="1">
      <c r="A55" s="36" t="s">
        <v>19</v>
      </c>
      <c r="B55" s="8" t="s">
        <v>9</v>
      </c>
      <c r="C55" s="66">
        <v>6.87</v>
      </c>
      <c r="D55" s="9" t="s">
        <v>14</v>
      </c>
      <c r="E55" s="4">
        <v>1</v>
      </c>
      <c r="F55" s="4">
        <v>150</v>
      </c>
      <c r="G55" s="10">
        <f>F55*C55</f>
        <v>1030.5</v>
      </c>
      <c r="H55" s="7"/>
      <c r="I55" s="7"/>
      <c r="J55" s="7"/>
      <c r="K55" s="7"/>
      <c r="L55" s="7"/>
    </row>
    <row r="56" spans="1:12" ht="16.5" thickBot="1">
      <c r="A56" s="82"/>
      <c r="B56" s="83"/>
      <c r="C56" s="66">
        <v>6.87</v>
      </c>
      <c r="D56" s="4"/>
      <c r="E56" s="4">
        <v>2</v>
      </c>
      <c r="F56" s="4">
        <v>150</v>
      </c>
      <c r="G56" s="10">
        <f>C56*F56</f>
        <v>1030.5</v>
      </c>
      <c r="H56" s="7"/>
      <c r="I56" s="7"/>
      <c r="J56" s="7"/>
      <c r="K56" s="7"/>
      <c r="L56" s="7"/>
    </row>
    <row r="57" spans="1:12" ht="16.5" thickBot="1">
      <c r="A57" s="80"/>
      <c r="B57" s="84"/>
      <c r="C57" s="72">
        <v>7.3</v>
      </c>
      <c r="D57" s="5"/>
      <c r="E57" s="4">
        <v>3</v>
      </c>
      <c r="F57" s="4">
        <v>150</v>
      </c>
      <c r="G57" s="10">
        <f>C57*F57</f>
        <v>1095</v>
      </c>
      <c r="H57" s="7"/>
      <c r="I57" s="7"/>
      <c r="J57" s="7"/>
      <c r="K57" s="7"/>
      <c r="L57" s="7"/>
    </row>
    <row r="58" spans="1:12" ht="16.5" thickBot="1">
      <c r="A58" s="19"/>
      <c r="B58" s="20"/>
      <c r="C58" s="72">
        <v>7.3</v>
      </c>
      <c r="D58" s="5"/>
      <c r="E58" s="4">
        <v>4</v>
      </c>
      <c r="F58" s="4">
        <v>150</v>
      </c>
      <c r="G58" s="10">
        <f>C58*F58</f>
        <v>1095</v>
      </c>
      <c r="H58" s="7"/>
      <c r="I58" s="7"/>
      <c r="J58" s="7"/>
      <c r="K58" s="7"/>
      <c r="L58" s="7"/>
    </row>
    <row r="59" spans="1:12" ht="16.5" thickBot="1">
      <c r="A59" s="80"/>
      <c r="B59" s="81"/>
      <c r="C59" s="32"/>
      <c r="D59" s="5"/>
      <c r="E59" s="56" t="s">
        <v>18</v>
      </c>
      <c r="F59" s="58">
        <f>F55+F56+F57+F58</f>
        <v>600</v>
      </c>
      <c r="G59" s="59">
        <f>G55+G56+G57+G58</f>
        <v>4251</v>
      </c>
      <c r="H59" s="7"/>
      <c r="I59" s="7"/>
      <c r="J59" s="7"/>
      <c r="K59" s="7"/>
      <c r="L59" s="7"/>
    </row>
    <row r="60" spans="1:12" ht="15.75">
      <c r="A60" s="25"/>
      <c r="B60" s="34"/>
      <c r="C60" s="32"/>
      <c r="D60" s="32"/>
      <c r="E60" s="43"/>
      <c r="F60" s="43"/>
      <c r="G60" s="44"/>
      <c r="H60" s="7"/>
      <c r="I60" s="7"/>
      <c r="J60" s="7"/>
      <c r="K60" s="7"/>
      <c r="L60" s="7"/>
    </row>
    <row r="61" spans="1:12" ht="15.75">
      <c r="A61" s="32"/>
      <c r="B61" s="32"/>
      <c r="C61" s="32"/>
      <c r="D61" s="32"/>
      <c r="E61" s="32"/>
      <c r="F61" s="32"/>
      <c r="G61" s="32"/>
      <c r="H61" s="7"/>
      <c r="I61" s="7"/>
      <c r="J61" s="7"/>
      <c r="K61" s="7"/>
      <c r="L61" s="7"/>
    </row>
    <row r="62" spans="1:12" ht="15.75" customHeight="1">
      <c r="A62" s="25"/>
      <c r="B62" s="25"/>
      <c r="C62" s="25"/>
      <c r="D62" s="25"/>
      <c r="E62" s="25"/>
      <c r="F62" s="77" t="s">
        <v>34</v>
      </c>
      <c r="G62" s="77"/>
      <c r="H62" s="25"/>
      <c r="I62" s="25"/>
      <c r="J62" s="25"/>
      <c r="K62" s="7"/>
      <c r="L62" s="7"/>
    </row>
    <row r="63" spans="1:12" ht="15.75">
      <c r="A63" s="25"/>
      <c r="B63" s="25"/>
      <c r="C63" s="25"/>
      <c r="D63" s="25"/>
      <c r="E63" s="25"/>
      <c r="F63" s="77"/>
      <c r="G63" s="77"/>
      <c r="H63" s="25"/>
      <c r="I63" s="25"/>
      <c r="J63" s="25"/>
      <c r="K63" s="7"/>
      <c r="L63" s="7"/>
    </row>
    <row r="64" spans="1:12" ht="15.75">
      <c r="A64" s="25"/>
      <c r="B64" s="25"/>
      <c r="C64" s="25"/>
      <c r="D64" s="25"/>
      <c r="E64" s="25"/>
      <c r="F64" s="77"/>
      <c r="G64" s="77"/>
      <c r="H64" s="25"/>
      <c r="I64" s="25"/>
      <c r="J64" s="25"/>
      <c r="K64" s="7"/>
      <c r="L64" s="7"/>
    </row>
    <row r="65" spans="1:12" ht="15.75">
      <c r="A65" s="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ht="15.75" customHeight="1">
      <c r="A66" s="76" t="s">
        <v>30</v>
      </c>
      <c r="B66" s="76"/>
      <c r="C66" s="76"/>
      <c r="D66" s="76"/>
      <c r="E66" s="76"/>
      <c r="F66" s="76"/>
      <c r="G66" s="76"/>
      <c r="H66" s="76"/>
      <c r="I66" s="76"/>
      <c r="J66" s="76"/>
      <c r="K66" s="7"/>
      <c r="L66" s="7"/>
    </row>
    <row r="67" spans="1:12" ht="15.7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"/>
      <c r="L67" s="7"/>
    </row>
    <row r="68" spans="1:12" ht="16.5" thickBot="1">
      <c r="A68" s="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ht="32.25" thickBot="1">
      <c r="A69" s="14" t="s">
        <v>1</v>
      </c>
      <c r="B69" s="14" t="s">
        <v>12</v>
      </c>
      <c r="C69" s="14" t="s">
        <v>22</v>
      </c>
      <c r="D69" s="15" t="s">
        <v>5</v>
      </c>
      <c r="E69" s="16" t="s">
        <v>6</v>
      </c>
      <c r="F69" s="16" t="s">
        <v>7</v>
      </c>
      <c r="G69" s="16" t="s">
        <v>8</v>
      </c>
      <c r="H69" s="7"/>
      <c r="I69" s="7"/>
      <c r="J69" s="7"/>
      <c r="K69" s="7"/>
      <c r="L69" s="7"/>
    </row>
    <row r="70" spans="1:12" ht="31.5" customHeight="1" thickBot="1">
      <c r="A70" s="30" t="s">
        <v>20</v>
      </c>
      <c r="B70" s="8" t="s">
        <v>16</v>
      </c>
      <c r="C70" s="8">
        <v>101.34</v>
      </c>
      <c r="D70" s="9" t="s">
        <v>15</v>
      </c>
      <c r="E70" s="4">
        <v>1</v>
      </c>
      <c r="F70" s="4">
        <v>8.8379999999999992</v>
      </c>
      <c r="G70" s="10">
        <f>C70*F70</f>
        <v>895.64292</v>
      </c>
      <c r="H70" s="7"/>
      <c r="I70" s="7"/>
      <c r="J70" s="7"/>
      <c r="K70" s="7"/>
      <c r="L70" s="7"/>
    </row>
    <row r="71" spans="1:12" ht="15.75" customHeight="1" thickBot="1">
      <c r="A71" s="82"/>
      <c r="B71" s="83"/>
      <c r="C71" s="24">
        <v>101.34</v>
      </c>
      <c r="D71" s="4"/>
      <c r="E71" s="4">
        <v>2</v>
      </c>
      <c r="F71" s="4">
        <v>11.727</v>
      </c>
      <c r="G71" s="10">
        <f>C71*F71</f>
        <v>1188.41418</v>
      </c>
      <c r="H71" s="7"/>
      <c r="I71" s="7"/>
      <c r="J71" s="7"/>
      <c r="K71" s="7"/>
      <c r="L71" s="7"/>
    </row>
    <row r="72" spans="1:12" ht="16.5" thickBot="1">
      <c r="A72" s="80"/>
      <c r="B72" s="84"/>
      <c r="C72" s="24">
        <v>107.72</v>
      </c>
      <c r="D72" s="23"/>
      <c r="E72" s="4">
        <v>3</v>
      </c>
      <c r="F72" s="4">
        <v>2.5950000000000002</v>
      </c>
      <c r="G72" s="10">
        <f>C72*F72</f>
        <v>279.53340000000003</v>
      </c>
      <c r="H72" s="7"/>
      <c r="I72" s="7"/>
      <c r="J72" s="7"/>
      <c r="K72" s="7"/>
      <c r="L72" s="7"/>
    </row>
    <row r="73" spans="1:12" ht="16.5" thickBot="1">
      <c r="A73" s="80"/>
      <c r="B73" s="84"/>
      <c r="C73" s="24">
        <v>107.72</v>
      </c>
      <c r="D73" s="35"/>
      <c r="E73" s="4">
        <v>4</v>
      </c>
      <c r="F73" s="4">
        <v>10.419</v>
      </c>
      <c r="G73" s="10">
        <f>C73*F73</f>
        <v>1122.3346799999999</v>
      </c>
      <c r="H73" s="7"/>
      <c r="I73" s="7"/>
      <c r="J73" s="7"/>
      <c r="K73" s="7"/>
      <c r="L73" s="7"/>
    </row>
    <row r="74" spans="1:12" ht="16.5" thickBot="1">
      <c r="A74" s="25"/>
      <c r="B74" s="34"/>
      <c r="C74" s="109"/>
      <c r="D74" s="110"/>
      <c r="E74" s="52" t="s">
        <v>24</v>
      </c>
      <c r="F74" s="52">
        <f>F70+F71+F72+F73</f>
        <v>33.578999999999994</v>
      </c>
      <c r="G74" s="53">
        <f>G70+G71+G72+G73</f>
        <v>3485.9251800000002</v>
      </c>
      <c r="H74" s="7"/>
      <c r="I74" s="7"/>
      <c r="J74" s="7"/>
      <c r="K74" s="7"/>
      <c r="L74" s="7"/>
    </row>
    <row r="75" spans="1:12" ht="32.25" thickBot="1">
      <c r="A75" s="25"/>
      <c r="B75" s="34"/>
      <c r="C75" s="12" t="s">
        <v>23</v>
      </c>
      <c r="D75" s="27" t="s">
        <v>5</v>
      </c>
      <c r="E75" s="16" t="s">
        <v>6</v>
      </c>
      <c r="F75" s="16" t="s">
        <v>7</v>
      </c>
      <c r="G75" s="16" t="s">
        <v>8</v>
      </c>
      <c r="H75" s="7"/>
      <c r="I75" s="7"/>
      <c r="J75" s="7"/>
      <c r="K75" s="7"/>
      <c r="L75" s="7"/>
    </row>
    <row r="76" spans="1:12" ht="16.5" thickBot="1">
      <c r="A76" s="25"/>
      <c r="B76" s="34"/>
      <c r="C76" s="66">
        <v>16637.23</v>
      </c>
      <c r="D76" s="35" t="s">
        <v>10</v>
      </c>
      <c r="E76" s="35">
        <v>1</v>
      </c>
      <c r="F76" s="35">
        <v>0.52200000000000002</v>
      </c>
      <c r="G76" s="48">
        <f>C76*F76</f>
        <v>8684.6340600000003</v>
      </c>
      <c r="H76" s="7"/>
      <c r="I76" s="7"/>
      <c r="J76" s="7"/>
      <c r="K76" s="7"/>
      <c r="L76" s="7"/>
    </row>
    <row r="77" spans="1:12" ht="16.5" thickBot="1">
      <c r="A77" s="25"/>
      <c r="B77" s="34"/>
      <c r="C77" s="35">
        <v>16637.23</v>
      </c>
      <c r="D77" s="23"/>
      <c r="E77" s="5">
        <v>2</v>
      </c>
      <c r="F77" s="5">
        <v>0.69199999999999995</v>
      </c>
      <c r="G77" s="47">
        <f>C77*F77</f>
        <v>11512.963159999999</v>
      </c>
      <c r="H77" s="7"/>
      <c r="I77" s="7"/>
      <c r="J77" s="7"/>
      <c r="K77" s="7"/>
      <c r="L77" s="7"/>
    </row>
    <row r="78" spans="1:12" ht="16.5" thickBot="1">
      <c r="A78" s="25"/>
      <c r="B78" s="34"/>
      <c r="C78" s="72">
        <v>17785.2</v>
      </c>
      <c r="D78" s="32"/>
      <c r="E78" s="35">
        <v>3</v>
      </c>
      <c r="F78" s="35">
        <v>0.153</v>
      </c>
      <c r="G78" s="48">
        <f>C78*F78</f>
        <v>2721.1356000000001</v>
      </c>
      <c r="H78" s="7"/>
      <c r="I78" s="7"/>
      <c r="J78" s="7"/>
      <c r="K78" s="7"/>
      <c r="L78" s="7"/>
    </row>
    <row r="79" spans="1:12" ht="16.5" thickBot="1">
      <c r="A79" s="25"/>
      <c r="B79" s="34"/>
      <c r="C79" s="73">
        <v>17785.2</v>
      </c>
      <c r="D79" s="32"/>
      <c r="E79" s="35">
        <v>4</v>
      </c>
      <c r="F79" s="35">
        <v>0.61499999999999999</v>
      </c>
      <c r="G79" s="48">
        <f>C79*F79</f>
        <v>10937.898000000001</v>
      </c>
      <c r="H79" s="7"/>
      <c r="I79" s="7"/>
      <c r="J79" s="7"/>
      <c r="K79" s="7"/>
      <c r="L79" s="7"/>
    </row>
    <row r="80" spans="1:12" ht="16.5" thickBot="1">
      <c r="A80" s="25"/>
      <c r="B80" s="34"/>
      <c r="C80" s="32"/>
      <c r="D80" s="32"/>
      <c r="E80" s="49" t="s">
        <v>24</v>
      </c>
      <c r="F80" s="54">
        <f>F76+F77+F78+F79</f>
        <v>1.982</v>
      </c>
      <c r="G80" s="55">
        <f>G76+G77+G78+G79</f>
        <v>33856.630820000006</v>
      </c>
      <c r="H80" s="7"/>
      <c r="I80" s="7"/>
      <c r="J80" s="7"/>
      <c r="K80" s="7"/>
      <c r="L80" s="7"/>
    </row>
    <row r="81" spans="1:12" ht="16.5" thickBot="1">
      <c r="A81" s="25"/>
      <c r="B81" s="25"/>
      <c r="C81" s="34"/>
      <c r="D81" s="26"/>
      <c r="E81" s="56" t="s">
        <v>18</v>
      </c>
      <c r="F81" s="56">
        <f>F74+F80</f>
        <v>35.560999999999993</v>
      </c>
      <c r="G81" s="57">
        <f>G74+G80</f>
        <v>37342.556000000004</v>
      </c>
      <c r="H81" s="7"/>
      <c r="I81" s="7"/>
      <c r="J81" s="7"/>
      <c r="K81" s="7"/>
      <c r="L81" s="7"/>
    </row>
    <row r="82" spans="1:12" ht="14.25" customHeight="1" thickBot="1">
      <c r="A82" s="28"/>
      <c r="B82" s="28"/>
      <c r="C82" s="28"/>
      <c r="D82" s="33"/>
      <c r="E82" s="111"/>
      <c r="F82" s="111"/>
      <c r="G82" s="111"/>
      <c r="H82" s="112"/>
      <c r="I82" s="7"/>
      <c r="J82" s="7"/>
      <c r="K82" s="7"/>
      <c r="L82" s="7"/>
    </row>
    <row r="83" spans="1:12" ht="32.25" thickBot="1">
      <c r="A83" s="12" t="s">
        <v>1</v>
      </c>
      <c r="B83" s="12" t="s">
        <v>12</v>
      </c>
      <c r="C83" s="12" t="s">
        <v>25</v>
      </c>
      <c r="D83" s="42" t="s">
        <v>5</v>
      </c>
      <c r="E83" s="4" t="s">
        <v>6</v>
      </c>
      <c r="F83" s="4" t="s">
        <v>7</v>
      </c>
      <c r="G83" s="40" t="s">
        <v>8</v>
      </c>
      <c r="H83" s="7"/>
      <c r="I83" s="7"/>
      <c r="J83" s="7"/>
      <c r="K83" s="7"/>
      <c r="L83" s="7"/>
    </row>
    <row r="84" spans="1:12" ht="16.5" thickBot="1">
      <c r="A84" s="30" t="s">
        <v>19</v>
      </c>
      <c r="B84" s="8" t="s">
        <v>16</v>
      </c>
      <c r="C84" s="8">
        <v>101.34</v>
      </c>
      <c r="D84" s="9" t="s">
        <v>15</v>
      </c>
      <c r="E84" s="4">
        <v>1</v>
      </c>
      <c r="F84" s="4">
        <v>8.1419999999999995</v>
      </c>
      <c r="G84" s="10">
        <f>C84*F84</f>
        <v>825.11027999999999</v>
      </c>
      <c r="H84" s="7"/>
      <c r="I84" s="7"/>
      <c r="J84" s="7"/>
      <c r="K84" s="7"/>
      <c r="L84" s="7"/>
    </row>
    <row r="85" spans="1:12" ht="16.5" thickBot="1">
      <c r="A85" s="82"/>
      <c r="B85" s="83"/>
      <c r="C85" s="66">
        <v>101.34</v>
      </c>
      <c r="D85" s="4"/>
      <c r="E85" s="4">
        <v>2</v>
      </c>
      <c r="F85" s="4">
        <v>11.295</v>
      </c>
      <c r="G85" s="10">
        <f>C85*F85</f>
        <v>1144.6353000000001</v>
      </c>
      <c r="H85" s="7"/>
      <c r="I85" s="7"/>
      <c r="J85" s="7"/>
      <c r="K85" s="7"/>
      <c r="L85" s="7"/>
    </row>
    <row r="86" spans="1:12" ht="16.5" thickBot="1">
      <c r="A86" s="80"/>
      <c r="B86" s="84"/>
      <c r="C86" s="66">
        <v>107.72</v>
      </c>
      <c r="D86" s="39"/>
      <c r="E86" s="4">
        <v>3</v>
      </c>
      <c r="F86" s="4">
        <v>2.5710000000000002</v>
      </c>
      <c r="G86" s="10">
        <f>C86*F86</f>
        <v>276.94812000000002</v>
      </c>
      <c r="H86" s="7"/>
      <c r="I86" s="7"/>
      <c r="J86" s="7"/>
      <c r="K86" s="7"/>
      <c r="L86" s="7"/>
    </row>
    <row r="87" spans="1:12" ht="16.5" thickBot="1">
      <c r="A87" s="80"/>
      <c r="B87" s="84"/>
      <c r="C87" s="66">
        <v>107.72</v>
      </c>
      <c r="D87" s="35"/>
      <c r="E87" s="4">
        <v>4</v>
      </c>
      <c r="F87" s="4">
        <v>9.6989999999999998</v>
      </c>
      <c r="G87" s="10">
        <f>C87*F87</f>
        <v>1044.77628</v>
      </c>
      <c r="H87" s="7"/>
      <c r="I87" s="7"/>
      <c r="J87" s="7"/>
      <c r="K87" s="7"/>
      <c r="L87" s="7"/>
    </row>
    <row r="88" spans="1:12" ht="16.5" thickBot="1">
      <c r="A88" s="37"/>
      <c r="B88" s="41"/>
      <c r="C88" s="87"/>
      <c r="D88" s="88"/>
      <c r="E88" s="52" t="s">
        <v>24</v>
      </c>
      <c r="F88" s="52">
        <f>F84+F85+F86+F87</f>
        <v>31.707000000000001</v>
      </c>
      <c r="G88" s="53">
        <f>G84+G85+G86+G87</f>
        <v>3291.4699800000003</v>
      </c>
      <c r="H88" s="7"/>
      <c r="I88" s="7"/>
      <c r="J88" s="7"/>
      <c r="K88" s="7"/>
      <c r="L88" s="7"/>
    </row>
    <row r="89" spans="1:12" ht="32.25" thickBot="1">
      <c r="A89" s="37"/>
      <c r="B89" s="41"/>
      <c r="C89" s="64" t="s">
        <v>23</v>
      </c>
      <c r="D89" s="65" t="s">
        <v>5</v>
      </c>
      <c r="E89" s="50" t="s">
        <v>6</v>
      </c>
      <c r="F89" s="50" t="s">
        <v>7</v>
      </c>
      <c r="G89" s="50" t="s">
        <v>8</v>
      </c>
      <c r="H89" s="7"/>
      <c r="I89" s="7"/>
      <c r="J89" s="7"/>
      <c r="K89" s="7"/>
      <c r="L89" s="7"/>
    </row>
    <row r="90" spans="1:12" ht="16.5" thickBot="1">
      <c r="A90" s="37"/>
      <c r="B90" s="41"/>
      <c r="C90" s="66">
        <v>16637.23</v>
      </c>
      <c r="D90" s="35" t="s">
        <v>10</v>
      </c>
      <c r="E90" s="35">
        <v>1</v>
      </c>
      <c r="F90" s="63">
        <v>0.48</v>
      </c>
      <c r="G90" s="48">
        <f>C90*F90</f>
        <v>7985.8703999999998</v>
      </c>
      <c r="H90" s="7"/>
      <c r="I90" s="7"/>
      <c r="J90" s="7"/>
      <c r="K90" s="7"/>
      <c r="L90" s="7"/>
    </row>
    <row r="91" spans="1:12" ht="16.5" thickBot="1">
      <c r="A91" s="37"/>
      <c r="B91" s="41"/>
      <c r="C91" s="35">
        <v>16637.23</v>
      </c>
      <c r="D91" s="39"/>
      <c r="E91" s="5">
        <v>2</v>
      </c>
      <c r="F91" s="5">
        <v>0.66600000000000004</v>
      </c>
      <c r="G91" s="47">
        <f>C91*F91</f>
        <v>11080.39518</v>
      </c>
      <c r="H91" s="7"/>
      <c r="I91" s="7"/>
      <c r="J91" s="7"/>
      <c r="K91" s="7"/>
      <c r="L91" s="7"/>
    </row>
    <row r="92" spans="1:12" ht="16.5" thickBot="1">
      <c r="A92" s="37"/>
      <c r="B92" s="41"/>
      <c r="C92" s="72">
        <v>17785.2</v>
      </c>
      <c r="D92" s="51"/>
      <c r="E92" s="35">
        <v>3</v>
      </c>
      <c r="F92" s="35">
        <v>0.152</v>
      </c>
      <c r="G92" s="48">
        <f>C92*F92</f>
        <v>2703.3504000000003</v>
      </c>
      <c r="H92" s="7"/>
      <c r="I92" s="7"/>
      <c r="J92" s="7"/>
      <c r="K92" s="7"/>
      <c r="L92" s="7"/>
    </row>
    <row r="93" spans="1:12" ht="16.5" thickBot="1">
      <c r="A93" s="37"/>
      <c r="B93" s="41"/>
      <c r="C93" s="73">
        <v>17785.2</v>
      </c>
      <c r="D93" s="51"/>
      <c r="E93" s="35">
        <v>4</v>
      </c>
      <c r="F93" s="35">
        <v>0.57299999999999995</v>
      </c>
      <c r="G93" s="48">
        <f>C93*F93</f>
        <v>10190.919599999999</v>
      </c>
      <c r="H93" s="7"/>
      <c r="I93" s="7"/>
      <c r="J93" s="7"/>
      <c r="K93" s="7"/>
      <c r="L93" s="7"/>
    </row>
    <row r="94" spans="1:12" ht="16.5" thickBot="1">
      <c r="A94" s="37"/>
      <c r="B94" s="41"/>
      <c r="C94" s="51"/>
      <c r="D94" s="51"/>
      <c r="E94" s="49" t="s">
        <v>24</v>
      </c>
      <c r="F94" s="54">
        <f>F90+F91+F92+F93</f>
        <v>1.8709999999999998</v>
      </c>
      <c r="G94" s="55">
        <f>G90+G91+G92+G93</f>
        <v>31960.535579999996</v>
      </c>
      <c r="H94" s="7"/>
      <c r="I94" s="7"/>
      <c r="J94" s="7"/>
      <c r="K94" s="7"/>
      <c r="L94" s="7"/>
    </row>
    <row r="95" spans="1:12" ht="16.5" thickBot="1">
      <c r="A95" s="37"/>
      <c r="B95" s="37"/>
      <c r="C95" s="41"/>
      <c r="D95" s="38"/>
      <c r="E95" s="56" t="s">
        <v>18</v>
      </c>
      <c r="F95" s="56">
        <f>F88+F94</f>
        <v>33.578000000000003</v>
      </c>
      <c r="G95" s="57">
        <f>G88+G94</f>
        <v>35252.005559999998</v>
      </c>
      <c r="H95" s="7"/>
      <c r="I95" s="7"/>
      <c r="J95" s="7"/>
      <c r="K95" s="7"/>
      <c r="L95" s="7"/>
    </row>
    <row r="96" spans="1:12" ht="15.75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ht="15.75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ht="15.75" customHeight="1">
      <c r="A98" s="19"/>
      <c r="B98" s="19"/>
      <c r="C98" s="19"/>
      <c r="D98" s="19"/>
      <c r="E98" s="19"/>
      <c r="F98" s="77" t="s">
        <v>35</v>
      </c>
      <c r="G98" s="77"/>
      <c r="H98" s="19"/>
      <c r="I98" s="19"/>
      <c r="J98" s="19"/>
      <c r="K98" s="3"/>
      <c r="L98" s="7"/>
    </row>
    <row r="99" spans="1:12" ht="15.75">
      <c r="A99" s="19"/>
      <c r="B99" s="19"/>
      <c r="C99" s="19"/>
      <c r="D99" s="19"/>
      <c r="E99" s="19"/>
      <c r="F99" s="77"/>
      <c r="G99" s="77"/>
      <c r="H99" s="19"/>
      <c r="I99" s="19"/>
      <c r="J99" s="19"/>
      <c r="K99" s="3"/>
      <c r="L99" s="7"/>
    </row>
    <row r="100" spans="1:12" ht="15.75">
      <c r="A100" s="19"/>
      <c r="B100" s="19"/>
      <c r="C100" s="19"/>
      <c r="D100" s="19"/>
      <c r="E100" s="19"/>
      <c r="F100" s="77"/>
      <c r="G100" s="77"/>
      <c r="H100" s="19"/>
      <c r="I100" s="19"/>
      <c r="J100" s="19"/>
      <c r="K100" s="3"/>
      <c r="L100" s="7"/>
    </row>
    <row r="101" spans="1:12" ht="15.7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3"/>
      <c r="L101" s="7"/>
    </row>
    <row r="102" spans="1:12" ht="15.75">
      <c r="A102" s="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15.75" customHeight="1">
      <c r="A103" s="75" t="s">
        <v>31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"/>
      <c r="L103" s="7"/>
    </row>
    <row r="104" spans="1:12" ht="15.75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"/>
      <c r="L104" s="7"/>
    </row>
    <row r="105" spans="1:12" ht="16.5" thickBot="1">
      <c r="A105" s="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ht="32.25" thickBot="1">
      <c r="A106" s="14" t="s">
        <v>1</v>
      </c>
      <c r="B106" s="14" t="s">
        <v>12</v>
      </c>
      <c r="C106" s="14" t="s">
        <v>4</v>
      </c>
      <c r="D106" s="15" t="s">
        <v>5</v>
      </c>
      <c r="E106" s="16" t="s">
        <v>6</v>
      </c>
      <c r="F106" s="16" t="s">
        <v>7</v>
      </c>
      <c r="G106" s="16" t="s">
        <v>8</v>
      </c>
      <c r="H106" s="7"/>
      <c r="I106" s="7"/>
      <c r="J106" s="7"/>
      <c r="K106" s="7"/>
      <c r="L106" s="7"/>
    </row>
    <row r="107" spans="1:12" ht="32.25" thickBot="1">
      <c r="A107" s="30" t="s">
        <v>20</v>
      </c>
      <c r="B107" s="8" t="s">
        <v>16</v>
      </c>
      <c r="C107" s="66">
        <v>101.34</v>
      </c>
      <c r="D107" s="9" t="s">
        <v>15</v>
      </c>
      <c r="E107" s="4">
        <v>1</v>
      </c>
      <c r="F107" s="4">
        <v>0</v>
      </c>
      <c r="G107" s="10">
        <f>C107*F107</f>
        <v>0</v>
      </c>
      <c r="H107" s="7"/>
      <c r="I107" s="7"/>
      <c r="J107" s="7"/>
      <c r="K107" s="7"/>
      <c r="L107" s="7"/>
    </row>
    <row r="108" spans="1:12" ht="16.5" thickBot="1">
      <c r="A108" s="82"/>
      <c r="B108" s="83"/>
      <c r="C108" s="66">
        <v>101.34</v>
      </c>
      <c r="D108" s="4"/>
      <c r="E108" s="4">
        <v>2</v>
      </c>
      <c r="F108" s="4">
        <v>0</v>
      </c>
      <c r="G108" s="10">
        <f>C108*F108</f>
        <v>0</v>
      </c>
      <c r="H108" s="7"/>
      <c r="I108" s="7"/>
      <c r="J108" s="7"/>
      <c r="K108" s="7"/>
      <c r="L108" s="7"/>
    </row>
    <row r="109" spans="1:12" ht="16.5" thickBot="1">
      <c r="A109" s="80"/>
      <c r="B109" s="84"/>
      <c r="C109" s="21">
        <v>107.72</v>
      </c>
      <c r="D109" s="5"/>
      <c r="E109" s="4">
        <v>3</v>
      </c>
      <c r="F109" s="4">
        <v>12.311999999999999</v>
      </c>
      <c r="G109" s="10">
        <f>C109*F109</f>
        <v>1326.24864</v>
      </c>
      <c r="H109" s="7"/>
      <c r="I109" s="7"/>
      <c r="J109" s="7"/>
      <c r="K109" s="7"/>
      <c r="L109" s="7"/>
    </row>
    <row r="110" spans="1:12" ht="16.5" thickBot="1">
      <c r="A110" s="80"/>
      <c r="B110" s="84"/>
      <c r="C110" s="21">
        <v>107.72</v>
      </c>
      <c r="D110" s="5"/>
      <c r="E110" s="4">
        <v>4</v>
      </c>
      <c r="F110" s="4">
        <v>0</v>
      </c>
      <c r="G110" s="10">
        <f>C110*F110</f>
        <v>0</v>
      </c>
      <c r="H110" s="7"/>
      <c r="I110" s="7"/>
      <c r="J110" s="7"/>
      <c r="K110" s="7"/>
      <c r="L110" s="7"/>
    </row>
    <row r="111" spans="1:12" ht="15.75">
      <c r="A111" s="80"/>
      <c r="B111" s="80"/>
      <c r="C111" s="80"/>
      <c r="D111" s="84"/>
      <c r="E111" s="90" t="s">
        <v>18</v>
      </c>
      <c r="F111" s="90">
        <f>F107+F108+F109+F110</f>
        <v>12.311999999999999</v>
      </c>
      <c r="G111" s="85">
        <f>G110+G109+G108+G107</f>
        <v>1326.24864</v>
      </c>
      <c r="H111" s="7"/>
      <c r="I111" s="7"/>
      <c r="J111" s="7"/>
      <c r="K111" s="7"/>
      <c r="L111" s="7"/>
    </row>
    <row r="112" spans="1:12" ht="16.5" thickBot="1">
      <c r="A112" s="92"/>
      <c r="B112" s="92"/>
      <c r="C112" s="92"/>
      <c r="D112" s="93"/>
      <c r="E112" s="91"/>
      <c r="F112" s="91"/>
      <c r="G112" s="86"/>
      <c r="H112" s="7"/>
      <c r="I112" s="7"/>
      <c r="J112" s="7"/>
      <c r="K112" s="7"/>
      <c r="L112" s="7"/>
    </row>
    <row r="113" spans="1:12" ht="32.25" thickBot="1">
      <c r="A113" s="12" t="s">
        <v>1</v>
      </c>
      <c r="B113" s="12" t="s">
        <v>12</v>
      </c>
      <c r="C113" s="12" t="s">
        <v>4</v>
      </c>
      <c r="D113" s="22" t="s">
        <v>5</v>
      </c>
      <c r="E113" s="4" t="s">
        <v>6</v>
      </c>
      <c r="F113" s="4" t="s">
        <v>7</v>
      </c>
      <c r="G113" s="4" t="s">
        <v>8</v>
      </c>
      <c r="H113" s="7"/>
      <c r="I113" s="7"/>
      <c r="J113" s="7"/>
      <c r="K113" s="7"/>
      <c r="L113" s="7"/>
    </row>
    <row r="114" spans="1:12" ht="16.5" thickBot="1">
      <c r="A114" s="30" t="s">
        <v>19</v>
      </c>
      <c r="B114" s="8" t="s">
        <v>16</v>
      </c>
      <c r="C114" s="66">
        <v>101.34</v>
      </c>
      <c r="D114" s="9" t="s">
        <v>15</v>
      </c>
      <c r="E114" s="4">
        <v>1</v>
      </c>
      <c r="F114" s="4">
        <v>0</v>
      </c>
      <c r="G114" s="10">
        <f>C114*F114</f>
        <v>0</v>
      </c>
      <c r="H114" s="7"/>
      <c r="I114" s="7"/>
      <c r="J114" s="7"/>
      <c r="K114" s="7"/>
      <c r="L114" s="7"/>
    </row>
    <row r="115" spans="1:12" ht="16.5" thickBot="1">
      <c r="A115" s="82"/>
      <c r="B115" s="83"/>
      <c r="C115" s="66">
        <v>101.34</v>
      </c>
      <c r="D115" s="4"/>
      <c r="E115" s="4">
        <v>2</v>
      </c>
      <c r="F115" s="4">
        <v>0</v>
      </c>
      <c r="G115" s="10">
        <f>C115*F115</f>
        <v>0</v>
      </c>
      <c r="H115" s="7"/>
      <c r="I115" s="7"/>
      <c r="J115" s="7"/>
      <c r="K115" s="7"/>
      <c r="L115" s="7"/>
    </row>
    <row r="116" spans="1:12" ht="16.5" thickBot="1">
      <c r="A116" s="80"/>
      <c r="B116" s="84"/>
      <c r="C116" s="66">
        <v>107.72</v>
      </c>
      <c r="D116" s="5"/>
      <c r="E116" s="4">
        <v>3</v>
      </c>
      <c r="F116" s="4">
        <v>18.978999999999999</v>
      </c>
      <c r="G116" s="10">
        <f>C116*F116</f>
        <v>2044.41788</v>
      </c>
      <c r="H116" s="7"/>
      <c r="I116" s="7"/>
      <c r="J116" s="7"/>
      <c r="K116" s="7"/>
      <c r="L116" s="7"/>
    </row>
    <row r="117" spans="1:12" ht="16.5" thickBot="1">
      <c r="A117" s="80"/>
      <c r="B117" s="84"/>
      <c r="C117" s="66">
        <v>107.72</v>
      </c>
      <c r="D117" s="5"/>
      <c r="E117" s="4">
        <v>4</v>
      </c>
      <c r="F117" s="4">
        <v>0</v>
      </c>
      <c r="G117" s="10">
        <f>C117*F117</f>
        <v>0</v>
      </c>
      <c r="H117" s="7"/>
      <c r="I117" s="7"/>
      <c r="J117" s="7"/>
      <c r="K117" s="7"/>
      <c r="L117" s="7"/>
    </row>
    <row r="118" spans="1:12" ht="15.75">
      <c r="A118" s="80"/>
      <c r="B118" s="80"/>
      <c r="C118" s="80"/>
      <c r="D118" s="84"/>
      <c r="E118" s="90" t="s">
        <v>18</v>
      </c>
      <c r="F118" s="90">
        <f>F114+F115+F116+F117</f>
        <v>18.978999999999999</v>
      </c>
      <c r="G118" s="85">
        <f>G117+G116+G115+G114</f>
        <v>2044.41788</v>
      </c>
      <c r="H118" s="7"/>
      <c r="I118" s="7"/>
      <c r="J118" s="7"/>
      <c r="K118" s="7"/>
      <c r="L118" s="7"/>
    </row>
    <row r="119" spans="1:12" ht="16.5" thickBot="1">
      <c r="A119" s="80"/>
      <c r="B119" s="80"/>
      <c r="C119" s="80"/>
      <c r="D119" s="84"/>
      <c r="E119" s="91"/>
      <c r="F119" s="91"/>
      <c r="G119" s="86"/>
      <c r="H119" s="7"/>
      <c r="I119" s="7"/>
      <c r="J119" s="7"/>
      <c r="K119" s="7"/>
      <c r="L119" s="7"/>
    </row>
    <row r="120" spans="1:12" ht="15.75">
      <c r="A120" s="1"/>
    </row>
    <row r="121" spans="1:12">
      <c r="A121" s="2"/>
    </row>
    <row r="122" spans="1:12">
      <c r="A122" s="2"/>
    </row>
    <row r="123" spans="1:12">
      <c r="A123" s="2"/>
    </row>
    <row r="124" spans="1:12">
      <c r="A124" s="2"/>
    </row>
  </sheetData>
  <mergeCells count="78">
    <mergeCell ref="E82:H82"/>
    <mergeCell ref="A85:B85"/>
    <mergeCell ref="A73:B73"/>
    <mergeCell ref="F51:F52"/>
    <mergeCell ref="G51:G52"/>
    <mergeCell ref="A49:B49"/>
    <mergeCell ref="A50:B50"/>
    <mergeCell ref="A51:D52"/>
    <mergeCell ref="E51:E52"/>
    <mergeCell ref="C74:D74"/>
    <mergeCell ref="G22:G23"/>
    <mergeCell ref="A17:D18"/>
    <mergeCell ref="E17:E18"/>
    <mergeCell ref="G17:G18"/>
    <mergeCell ref="A72:B72"/>
    <mergeCell ref="A43:D44"/>
    <mergeCell ref="E43:E44"/>
    <mergeCell ref="F43:F44"/>
    <mergeCell ref="G43:G44"/>
    <mergeCell ref="A25:B25"/>
    <mergeCell ref="A26:B26"/>
    <mergeCell ref="A27:B27"/>
    <mergeCell ref="A28:D29"/>
    <mergeCell ref="E28:E29"/>
    <mergeCell ref="F28:F29"/>
    <mergeCell ref="A48:B48"/>
    <mergeCell ref="F11:F12"/>
    <mergeCell ref="A14:B14"/>
    <mergeCell ref="A15:B15"/>
    <mergeCell ref="A16:B16"/>
    <mergeCell ref="A22:A23"/>
    <mergeCell ref="C22:C23"/>
    <mergeCell ref="D22:D23"/>
    <mergeCell ref="E22:E23"/>
    <mergeCell ref="F22:F23"/>
    <mergeCell ref="A118:D119"/>
    <mergeCell ref="E118:E119"/>
    <mergeCell ref="F118:F119"/>
    <mergeCell ref="G111:G112"/>
    <mergeCell ref="A108:B108"/>
    <mergeCell ref="A109:B109"/>
    <mergeCell ref="A110:B110"/>
    <mergeCell ref="A111:D112"/>
    <mergeCell ref="E111:E112"/>
    <mergeCell ref="F111:F112"/>
    <mergeCell ref="G118:G119"/>
    <mergeCell ref="A7:H7"/>
    <mergeCell ref="A6:G6"/>
    <mergeCell ref="A115:B115"/>
    <mergeCell ref="A116:B116"/>
    <mergeCell ref="A117:B117"/>
    <mergeCell ref="B11:B12"/>
    <mergeCell ref="A8:E8"/>
    <mergeCell ref="G11:G12"/>
    <mergeCell ref="F17:F18"/>
    <mergeCell ref="F62:G64"/>
    <mergeCell ref="A66:J67"/>
    <mergeCell ref="A71:B71"/>
    <mergeCell ref="A11:A12"/>
    <mergeCell ref="C11:C12"/>
    <mergeCell ref="D11:D12"/>
    <mergeCell ref="E11:E12"/>
    <mergeCell ref="F1:G3"/>
    <mergeCell ref="A103:J104"/>
    <mergeCell ref="A36:I37"/>
    <mergeCell ref="F98:G100"/>
    <mergeCell ref="F32:G34"/>
    <mergeCell ref="A4:J4"/>
    <mergeCell ref="A59:B59"/>
    <mergeCell ref="A56:B56"/>
    <mergeCell ref="A57:B57"/>
    <mergeCell ref="G28:G29"/>
    <mergeCell ref="A40:B40"/>
    <mergeCell ref="A41:B41"/>
    <mergeCell ref="A42:B42"/>
    <mergeCell ref="A86:B86"/>
    <mergeCell ref="A87:B87"/>
    <mergeCell ref="C88:D88"/>
  </mergeCells>
  <pageMargins left="0.7" right="0.7" top="0.75" bottom="0.75" header="0.3" footer="0.3"/>
  <pageSetup paperSize="9" scale="62" orientation="landscape" horizontalDpi="180" verticalDpi="180" r:id="rId1"/>
  <rowBreaks count="3" manualBreakCount="3">
    <brk id="30" max="16383" man="1"/>
    <brk id="60" max="16383" man="1"/>
    <brk id="96" max="7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2014-07-03T00:27:37Z</dcterms:modified>
</cp:coreProperties>
</file>